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узнецкая 75)5" sheetId="1" r:id="rId1"/>
  </sheets>
  <externalReferences>
    <externalReference r:id="rId2"/>
  </externalReferences>
  <definedNames>
    <definedName name="Z_6E36EA37_049E_4FAE_B719_2847CD16F858_.wvu.Cols" localSheetId="0" hidden="1">'Кузнецкая 75)5'!#REF!,'Кузнецкая 75)5'!#REF!</definedName>
    <definedName name="Z_6E36EA37_049E_4FAE_B719_2847CD16F858_.wvu.Rows" localSheetId="0" hidden="1">'Кузнецкая 75)5'!$42:$45</definedName>
    <definedName name="Z_73C0D023_21BD_4441_8EFA_957546C15799_.wvu.Cols" localSheetId="0" hidden="1">'Кузнецкая 75)5'!#REF!,'Кузнецкая 75)5'!#REF!</definedName>
    <definedName name="Z_73C0D023_21BD_4441_8EFA_957546C15799_.wvu.Rows" localSheetId="0" hidden="1">'Кузнецкая 75)5'!$42:$45</definedName>
    <definedName name="_xlnm.Print_Area" localSheetId="0">'Кузнецкая 75)5'!$A$1:$G$60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<sst xmlns="http://schemas.openxmlformats.org/spreadsheetml/2006/main" count="62" uniqueCount="53">
  <si>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</si>
  <si>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</si>
  <si>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</si>
  <si>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</si>
  <si>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</si>
  <si>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</si>
  <si>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</si>
  <si>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</si>
  <si>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</si>
  <si>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</si>
  <si>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</si>
  <si>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</si>
  <si>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</si>
  <si>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</si>
  <si>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</si>
  <si>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</si>
  <si>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</si>
  <si>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</si>
  <si>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</si>
  <si>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</si>
  <si>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</si>
  <si>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</si>
  <si>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</si>
  <si>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</si>
  <si>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</si>
  <si>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</si>
  <si>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</si>
  <si>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</si>
  <si>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</si>
  <si>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</si>
  <si>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</si>
  <si>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</si>
  <si>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</si>
  <si>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</si>
  <si>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</si>
  <si>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</si>
  <si>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</si>
  <si>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</si>
  <si>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75/5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</si>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</sst>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39">
          <cell r="W339">
            <v>15892.83860831046</v>
          </cell>
          <cell r="X339">
            <v>3219.1137594165166</v>
          </cell>
          <cell r="Y339">
            <v>1254.1279999999999</v>
          </cell>
          <cell r="AA339">
            <v>12978</v>
          </cell>
          <cell r="AB339">
            <v>2266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29571.3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Y339">
            <v>52848.033813583039</v>
          </cell>
          <cell r="BB339">
            <v>0</v>
          </cell>
          <cell r="BC339">
            <v>0</v>
          </cell>
          <cell r="CN339">
            <v>6117.8905778977532</v>
          </cell>
          <cell r="CO339">
            <v>1253.9007018965481</v>
          </cell>
          <cell r="CP339">
            <v>0</v>
          </cell>
          <cell r="DB339">
            <v>0</v>
          </cell>
          <cell r="DG339">
            <v>5225.3952945823903</v>
          </cell>
          <cell r="DU339">
            <v>24492.317349510104</v>
          </cell>
          <cell r="DV339">
            <v>5230.0176637040931</v>
          </cell>
          <cell r="DW339">
            <v>2009.0047</v>
          </cell>
          <cell r="EK339">
            <v>0</v>
          </cell>
          <cell r="EQ339">
            <v>21694.803088880122</v>
          </cell>
          <cell r="FB339">
            <v>42888.952669402053</v>
          </cell>
          <cell r="FC339">
            <v>8771.0630436809406</v>
          </cell>
          <cell r="FD339">
            <v>1446.8904</v>
          </cell>
          <cell r="FL339">
            <v>0</v>
          </cell>
          <cell r="FS339">
            <v>31801.597914884482</v>
          </cell>
          <cell r="FX339">
            <v>26555.237266132706</v>
          </cell>
          <cell r="FY339">
            <v>5413.7986158692793</v>
          </cell>
          <cell r="FZ339">
            <v>114.342</v>
          </cell>
          <cell r="GG339">
            <v>19780.452000000001</v>
          </cell>
          <cell r="GL339">
            <v>17364.422496630417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1" zoomScaleNormal="100" zoomScaleSheetLayoutView="83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33203125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36" t="s">
        <v>51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2" t="s">
        <v>50</v>
      </c>
      <c r="F6" s="34" t="s">
        <v>39</v>
      </c>
      <c r="G6" s="3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1093408.4500000002</v>
      </c>
      <c r="F9" s="16">
        <f t="shared" ref="F9:G9" si="0">SUM(F10:F14)</f>
        <v>943288.17</v>
      </c>
      <c r="G9" s="16">
        <f t="shared" si="0"/>
        <v>768019.48</v>
      </c>
    </row>
    <row r="10" spans="1:7" ht="13.2" customHeight="1" x14ac:dyDescent="0.3">
      <c r="A10" s="42" t="s">
        <v>9</v>
      </c>
      <c r="B10" s="43"/>
      <c r="C10" s="43"/>
      <c r="D10" s="44"/>
      <c r="E10" s="17">
        <v>594226.39</v>
      </c>
      <c r="F10" s="17">
        <v>520592.57</v>
      </c>
      <c r="G10" s="17">
        <v>415576.78</v>
      </c>
    </row>
    <row r="11" spans="1:7" ht="14.4" customHeight="1" x14ac:dyDescent="0.3">
      <c r="A11" s="42" t="s">
        <v>10</v>
      </c>
      <c r="B11" s="43"/>
      <c r="C11" s="43"/>
      <c r="D11" s="44"/>
      <c r="E11" s="17"/>
      <c r="F11" s="17"/>
      <c r="G11" s="17"/>
    </row>
    <row r="12" spans="1:7" ht="13.95" customHeight="1" x14ac:dyDescent="0.3">
      <c r="A12" s="42" t="s">
        <v>11</v>
      </c>
      <c r="B12" s="43"/>
      <c r="C12" s="43"/>
      <c r="D12" s="44"/>
      <c r="E12" s="17">
        <v>88670.55</v>
      </c>
      <c r="F12" s="17">
        <v>71171.820000000007</v>
      </c>
      <c r="G12" s="17">
        <v>71173.7</v>
      </c>
    </row>
    <row r="13" spans="1:7" ht="13.5" customHeight="1" x14ac:dyDescent="0.3">
      <c r="A13" s="42" t="s">
        <v>12</v>
      </c>
      <c r="B13" s="43"/>
      <c r="C13" s="43"/>
      <c r="D13" s="44"/>
      <c r="E13" s="17">
        <v>173993.63</v>
      </c>
      <c r="F13" s="17">
        <v>146408.5</v>
      </c>
      <c r="G13" s="17">
        <v>112026.94</v>
      </c>
    </row>
    <row r="14" spans="1:7" ht="14.4" customHeight="1" x14ac:dyDescent="0.3">
      <c r="A14" s="35" t="s">
        <v>13</v>
      </c>
      <c r="B14" s="35"/>
      <c r="C14" s="35"/>
      <c r="D14" s="35"/>
      <c r="E14" s="17">
        <v>236517.88</v>
      </c>
      <c r="F14" s="17">
        <v>205115.28</v>
      </c>
      <c r="G14" s="17">
        <v>169242.06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373741.63999999996</v>
      </c>
      <c r="F15" s="16">
        <f t="shared" ref="F15:G15" si="1">SUM(F16:F19)</f>
        <v>335309.53000000003</v>
      </c>
      <c r="G15" s="16">
        <f t="shared" si="1"/>
        <v>220889.84</v>
      </c>
    </row>
    <row r="16" spans="1:7" ht="33.6" customHeight="1" x14ac:dyDescent="0.3">
      <c r="A16" s="48" t="s">
        <v>43</v>
      </c>
      <c r="B16" s="49"/>
      <c r="C16" s="49"/>
      <c r="D16" s="50"/>
      <c r="E16" s="17">
        <v>344449.68</v>
      </c>
      <c r="F16" s="17">
        <v>310297.8</v>
      </c>
      <c r="G16" s="17">
        <v>213623.26</v>
      </c>
    </row>
    <row r="17" spans="1:10" ht="15.6" x14ac:dyDescent="0.3">
      <c r="A17" s="35" t="s">
        <v>44</v>
      </c>
      <c r="B17" s="35"/>
      <c r="C17" s="35"/>
      <c r="D17" s="35"/>
      <c r="E17" s="17">
        <v>810.72</v>
      </c>
      <c r="F17" s="17">
        <v>725.02</v>
      </c>
      <c r="G17" s="17">
        <v>271</v>
      </c>
    </row>
    <row r="18" spans="1:10" ht="15.6" x14ac:dyDescent="0.3">
      <c r="A18" s="35" t="s">
        <v>45</v>
      </c>
      <c r="B18" s="35"/>
      <c r="C18" s="35"/>
      <c r="D18" s="35"/>
      <c r="E18" s="17"/>
      <c r="F18" s="17"/>
      <c r="G18" s="17"/>
    </row>
    <row r="19" spans="1:10" ht="15.6" x14ac:dyDescent="0.3">
      <c r="A19" s="35" t="s">
        <v>46</v>
      </c>
      <c r="B19" s="35"/>
      <c r="C19" s="35"/>
      <c r="D19" s="35"/>
      <c r="E19" s="17">
        <v>28481.24</v>
      </c>
      <c r="F19" s="17">
        <v>24286.71</v>
      </c>
      <c r="G19" s="17">
        <v>6995.58</v>
      </c>
    </row>
    <row r="20" spans="1:10" ht="15.6" x14ac:dyDescent="0.3">
      <c r="A20" s="57" t="s">
        <v>14</v>
      </c>
      <c r="B20" s="57"/>
      <c r="C20" s="57"/>
      <c r="D20" s="57"/>
      <c r="E20" s="33">
        <f>E21</f>
        <v>3492.72</v>
      </c>
      <c r="F20" s="33">
        <f t="shared" ref="F20:G20" si="2">F21</f>
        <v>3129.65</v>
      </c>
      <c r="G20" s="33">
        <f t="shared" si="2"/>
        <v>3026.49</v>
      </c>
    </row>
    <row r="21" spans="1:10" ht="15.6" x14ac:dyDescent="0.3">
      <c r="A21" s="35" t="s">
        <v>15</v>
      </c>
      <c r="B21" s="35"/>
      <c r="C21" s="35"/>
      <c r="D21" s="35"/>
      <c r="E21" s="17">
        <v>3492.72</v>
      </c>
      <c r="F21" s="17">
        <v>3129.65</v>
      </c>
      <c r="G21" s="17">
        <v>3026.49</v>
      </c>
    </row>
    <row r="22" spans="1:10" ht="8.4" customHeight="1" x14ac:dyDescent="0.3">
      <c r="A22" s="19"/>
      <c r="B22" s="20"/>
      <c r="C22" s="20"/>
      <c r="D22" s="20"/>
      <c r="E22" s="28"/>
      <c r="F22" s="28"/>
      <c r="G22" s="21"/>
    </row>
    <row r="23" spans="1:10" ht="15.6" x14ac:dyDescent="0.3">
      <c r="A23" s="22" t="s">
        <v>42</v>
      </c>
      <c r="B23" s="22"/>
      <c r="C23" s="22"/>
      <c r="D23" s="22"/>
      <c r="E23" s="23"/>
      <c r="F23" s="13"/>
      <c r="G23"/>
    </row>
    <row r="24" spans="1:10" ht="15.6" x14ac:dyDescent="0.3">
      <c r="A24" s="58" t="s">
        <v>52</v>
      </c>
      <c r="B24" s="58"/>
      <c r="C24" s="58"/>
      <c r="D24" s="58"/>
      <c r="E24" s="58"/>
      <c r="F24" s="17">
        <v>-533633.50313526473</v>
      </c>
      <c r="G24" s="18"/>
      <c r="I24" s="27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68">
        <f>SUM(F27:F31)</f>
        <v>118029.41418131001</v>
      </c>
      <c r="I25" s="27"/>
    </row>
    <row r="26" spans="1:10" ht="28.5" customHeight="1" x14ac:dyDescent="0.25">
      <c r="A26" s="62"/>
      <c r="B26" s="63"/>
      <c r="C26" s="63"/>
      <c r="D26" s="63"/>
      <c r="E26" s="64"/>
      <c r="F26" s="69"/>
      <c r="I26" s="27"/>
    </row>
    <row r="27" spans="1:10" ht="15.6" hidden="1" x14ac:dyDescent="0.3">
      <c r="A27" s="65" t="s">
        <v>16</v>
      </c>
      <c r="B27" s="66"/>
      <c r="C27" s="66"/>
      <c r="D27" s="66"/>
      <c r="E27" s="67"/>
      <c r="F27" s="24">
        <f>'[1]УК ВР декабрь нар'!W339</f>
        <v>15892.83860831046</v>
      </c>
      <c r="I27" s="27"/>
    </row>
    <row r="28" spans="1:10" ht="15.6" hidden="1" x14ac:dyDescent="0.3">
      <c r="A28" s="65" t="s">
        <v>31</v>
      </c>
      <c r="B28" s="66"/>
      <c r="C28" s="66"/>
      <c r="D28" s="66"/>
      <c r="E28" s="67"/>
      <c r="F28" s="24">
        <f>'[1]УК ВР декабрь нар'!X339</f>
        <v>3219.1137594165166</v>
      </c>
      <c r="I28" s="27"/>
    </row>
    <row r="29" spans="1:10" ht="15.6" hidden="1" x14ac:dyDescent="0.3">
      <c r="A29" s="65" t="s">
        <v>18</v>
      </c>
      <c r="B29" s="66"/>
      <c r="C29" s="66"/>
      <c r="D29" s="66"/>
      <c r="E29" s="67"/>
      <c r="F29" s="24">
        <f>'[1]УК ВР декабрь нар'!Y339</f>
        <v>1254.1279999999999</v>
      </c>
      <c r="I29" s="27"/>
    </row>
    <row r="30" spans="1:10" ht="15.6" hidden="1" x14ac:dyDescent="0.3">
      <c r="A30" s="65" t="s">
        <v>19</v>
      </c>
      <c r="B30" s="66"/>
      <c r="C30" s="66"/>
      <c r="D30" s="66"/>
      <c r="E30" s="67"/>
      <c r="F30" s="24">
        <f>'[1]УК ВР декабрь нар'!AA339+'[1]УК ВР декабрь нар'!AB339+'[1]УК ВР декабрь нар'!AC339+'[1]УК ВР декабрь нар'!AD339+'[1]УК ВР декабрь нар'!AE339+'[1]УК ВР декабрь нар'!AF339+'[1]УК ВР декабрь нар'!AG339+'[1]УК ВР декабрь нар'!AH339+'[1]УК ВР декабрь нар'!AJ339+'[1]УК ВР декабрь нар'!AL339+'[1]УК ВР декабрь нар'!AN339+'[1]УК ВР декабрь нар'!AO339+'[1]УК ВР декабрь нар'!AP339+'[1]УК ВР декабрь нар'!AQ339+'[1]УК ВР декабрь нар'!AR339+'[1]УК ВР декабрь нар'!AT339</f>
        <v>44815.3</v>
      </c>
      <c r="I30" s="27"/>
    </row>
    <row r="31" spans="1:10" ht="36.75" hidden="1" customHeight="1" x14ac:dyDescent="0.3">
      <c r="A31" s="71" t="s">
        <v>32</v>
      </c>
      <c r="B31" s="72"/>
      <c r="C31" s="72"/>
      <c r="D31" s="72"/>
      <c r="E31" s="73"/>
      <c r="F31" s="24">
        <f>'[1]УК ВР декабрь нар'!AY339</f>
        <v>52848.033813583039</v>
      </c>
      <c r="I31" s="27"/>
      <c r="J31" s="27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68">
        <f>SUM(F34:F38)+5800.76</f>
        <v>71824.089376471005</v>
      </c>
      <c r="I32" s="27"/>
    </row>
    <row r="33" spans="1:9" ht="33" customHeight="1" x14ac:dyDescent="0.25">
      <c r="A33" s="62"/>
      <c r="B33" s="63"/>
      <c r="C33" s="63"/>
      <c r="D33" s="63"/>
      <c r="E33" s="64"/>
      <c r="F33" s="69"/>
      <c r="I33" s="27"/>
    </row>
    <row r="34" spans="1:9" ht="15.6" hidden="1" x14ac:dyDescent="0.3">
      <c r="A34" s="70" t="s">
        <v>16</v>
      </c>
      <c r="B34" s="70"/>
      <c r="C34" s="70"/>
      <c r="D34" s="70"/>
      <c r="E34" s="70"/>
      <c r="F34" s="24">
        <f>'[1]УК ВР декабрь нар'!CN339+'[1]УК ВР декабрь нар'!DU339</f>
        <v>30610.207927407857</v>
      </c>
      <c r="I34" s="27"/>
    </row>
    <row r="35" spans="1:9" ht="15.6" hidden="1" x14ac:dyDescent="0.3">
      <c r="A35" s="70" t="s">
        <v>31</v>
      </c>
      <c r="B35" s="70"/>
      <c r="C35" s="70"/>
      <c r="D35" s="70"/>
      <c r="E35" s="70"/>
      <c r="F35" s="24">
        <f>'[1]УК ВР декабрь нар'!CO339+'[1]УК ВР декабрь нар'!DV339</f>
        <v>6483.9183656006408</v>
      </c>
      <c r="I35" s="27"/>
    </row>
    <row r="36" spans="1:9" ht="15.6" hidden="1" x14ac:dyDescent="0.3">
      <c r="A36" s="70" t="s">
        <v>18</v>
      </c>
      <c r="B36" s="70"/>
      <c r="C36" s="70"/>
      <c r="D36" s="70"/>
      <c r="E36" s="70"/>
      <c r="F36" s="24">
        <f>'[1]УК ВР декабрь нар'!CP339+'[1]УК ВР декабрь нар'!DW339</f>
        <v>2009.0047</v>
      </c>
      <c r="I36" s="27"/>
    </row>
    <row r="37" spans="1:9" ht="15.6" hidden="1" x14ac:dyDescent="0.3">
      <c r="A37" s="70" t="s">
        <v>19</v>
      </c>
      <c r="B37" s="70"/>
      <c r="C37" s="70"/>
      <c r="D37" s="70"/>
      <c r="E37" s="70"/>
      <c r="F37" s="24">
        <f>'[1]УК ВР декабрь нар'!AI339+'[1]УК ВР декабрь нар'!AJ339+'[1]УК ВР декабрь нар'!AS339+'[1]УК ВР декабрь нар'!BC339+'[1]УК ВР декабрь нар'!DB339+'[1]УК ВР декабрь нар'!EK339+'[1]УК ВР декабрь нар'!AM339</f>
        <v>0</v>
      </c>
      <c r="I37" s="27"/>
    </row>
    <row r="38" spans="1:9" ht="39.75" hidden="1" customHeight="1" x14ac:dyDescent="0.3">
      <c r="A38" s="71" t="s">
        <v>34</v>
      </c>
      <c r="B38" s="74"/>
      <c r="C38" s="74"/>
      <c r="D38" s="74"/>
      <c r="E38" s="75"/>
      <c r="F38" s="24">
        <f>'[1]УК ВР декабрь нар'!DG339+'[1]УК ВР декабрь нар'!EQ339</f>
        <v>26920.198383462513</v>
      </c>
      <c r="I38" s="27"/>
    </row>
    <row r="39" spans="1:9" ht="32.4" customHeight="1" x14ac:dyDescent="0.3">
      <c r="A39" s="76" t="s">
        <v>35</v>
      </c>
      <c r="B39" s="77"/>
      <c r="C39" s="77"/>
      <c r="D39" s="77"/>
      <c r="E39" s="78"/>
      <c r="F39" s="25">
        <f>SUM(F40:F48)+48576.41</f>
        <v>202713.16640659989</v>
      </c>
      <c r="I39" s="27"/>
    </row>
    <row r="40" spans="1:9" ht="15.6" hidden="1" x14ac:dyDescent="0.3">
      <c r="A40" s="79" t="s">
        <v>20</v>
      </c>
      <c r="B40" s="80"/>
      <c r="C40" s="80"/>
      <c r="D40" s="80"/>
      <c r="E40" s="81"/>
      <c r="F40" s="24">
        <f>'[1]УК ВР декабрь нар'!FB339+'[1]УК ВР декабрь нар'!FX339</f>
        <v>69444.189935534756</v>
      </c>
      <c r="I40" s="27"/>
    </row>
    <row r="41" spans="1:9" ht="15.6" hidden="1" x14ac:dyDescent="0.3">
      <c r="A41" s="65" t="s">
        <v>31</v>
      </c>
      <c r="B41" s="66"/>
      <c r="C41" s="66"/>
      <c r="D41" s="66"/>
      <c r="E41" s="66"/>
      <c r="F41" s="24">
        <f>'[1]УК ВР декабрь нар'!FC339+'[1]УК ВР декабрь нар'!FY339</f>
        <v>14184.861659550221</v>
      </c>
      <c r="I41" s="27"/>
    </row>
    <row r="42" spans="1:9" ht="15.6" hidden="1" customHeight="1" x14ac:dyDescent="0.3">
      <c r="A42" s="70" t="s">
        <v>21</v>
      </c>
      <c r="B42" s="70"/>
      <c r="C42" s="70"/>
      <c r="D42" s="70"/>
      <c r="E42" s="65"/>
      <c r="F42" s="24"/>
      <c r="I42" s="27"/>
    </row>
    <row r="43" spans="1:9" ht="15.6" hidden="1" customHeight="1" x14ac:dyDescent="0.3">
      <c r="A43" s="65" t="s">
        <v>17</v>
      </c>
      <c r="B43" s="66"/>
      <c r="C43" s="66"/>
      <c r="D43" s="66"/>
      <c r="E43" s="66"/>
      <c r="F43" s="24"/>
      <c r="I43" s="27"/>
    </row>
    <row r="44" spans="1:9" ht="15.6" hidden="1" customHeight="1" x14ac:dyDescent="0.3">
      <c r="A44" s="70" t="s">
        <v>22</v>
      </c>
      <c r="B44" s="70"/>
      <c r="C44" s="70"/>
      <c r="D44" s="70"/>
      <c r="E44" s="65"/>
      <c r="F44" s="24"/>
      <c r="I44" s="27"/>
    </row>
    <row r="45" spans="1:9" ht="15.6" hidden="1" customHeight="1" x14ac:dyDescent="0.3">
      <c r="A45" s="65" t="s">
        <v>17</v>
      </c>
      <c r="B45" s="66"/>
      <c r="C45" s="66"/>
      <c r="D45" s="66"/>
      <c r="E45" s="66"/>
      <c r="F45" s="24"/>
      <c r="I45" s="27"/>
    </row>
    <row r="46" spans="1:9" ht="15.6" hidden="1" x14ac:dyDescent="0.3">
      <c r="A46" s="70" t="s">
        <v>18</v>
      </c>
      <c r="B46" s="70"/>
      <c r="C46" s="70"/>
      <c r="D46" s="70"/>
      <c r="E46" s="65"/>
      <c r="F46" s="24">
        <f>'[1]УК ВР декабрь нар'!FD339+'[1]УК ВР декабрь нар'!FZ339</f>
        <v>1561.2324000000001</v>
      </c>
      <c r="I46" s="27"/>
    </row>
    <row r="47" spans="1:9" ht="15.6" hidden="1" x14ac:dyDescent="0.3">
      <c r="A47" s="65" t="s">
        <v>19</v>
      </c>
      <c r="B47" s="66"/>
      <c r="C47" s="66"/>
      <c r="D47" s="66"/>
      <c r="E47" s="66"/>
      <c r="F47" s="24">
        <f>'[1]УК ВР декабрь нар'!GG339+'[1]УК ВР декабрь нар'!FL339+'[1]УК ВР декабрь нар'!BB339+'[1]УК ВР декабрь нар'!AK339</f>
        <v>19780.452000000001</v>
      </c>
      <c r="I47" s="27"/>
    </row>
    <row r="48" spans="1:9" ht="43.5" hidden="1" customHeight="1" x14ac:dyDescent="0.3">
      <c r="A48" s="71" t="s">
        <v>36</v>
      </c>
      <c r="B48" s="74"/>
      <c r="C48" s="74"/>
      <c r="D48" s="74"/>
      <c r="E48" s="75"/>
      <c r="F48" s="24">
        <f>'[1]УК ВР декабрь нар'!FS339+'[1]УК ВР декабрь нар'!GL339</f>
        <v>49166.020411514895</v>
      </c>
      <c r="I48" s="27"/>
    </row>
    <row r="49" spans="1:12" ht="15.6" hidden="1" customHeight="1" x14ac:dyDescent="0.3">
      <c r="A49" s="76" t="s">
        <v>37</v>
      </c>
      <c r="B49" s="66"/>
      <c r="C49" s="66"/>
      <c r="D49" s="66"/>
      <c r="E49" s="67"/>
      <c r="F49" s="31"/>
      <c r="I49" s="27"/>
    </row>
    <row r="50" spans="1:12" ht="15.6" x14ac:dyDescent="0.3">
      <c r="A50" s="83" t="s">
        <v>47</v>
      </c>
      <c r="B50" s="84"/>
      <c r="C50" s="84"/>
      <c r="D50" s="84"/>
      <c r="E50" s="85"/>
      <c r="F50" s="25">
        <f>F25+F32+F39+F49</f>
        <v>392566.66996438091</v>
      </c>
      <c r="I50" s="27"/>
    </row>
    <row r="51" spans="1:12" ht="15.6" x14ac:dyDescent="0.3">
      <c r="A51" s="30" t="s">
        <v>48</v>
      </c>
      <c r="B51" s="29"/>
      <c r="C51" s="29"/>
      <c r="D51" s="29"/>
      <c r="E51" s="29"/>
      <c r="F51" s="25">
        <f>F52+F53+F54</f>
        <v>63096.79</v>
      </c>
      <c r="I51" s="27"/>
      <c r="K51" s="27"/>
      <c r="L51" s="27"/>
    </row>
    <row r="52" spans="1:12" ht="15.6" x14ac:dyDescent="0.3">
      <c r="A52" s="65" t="s">
        <v>23</v>
      </c>
      <c r="B52" s="66"/>
      <c r="C52" s="66"/>
      <c r="D52" s="66"/>
      <c r="E52" s="66"/>
      <c r="F52" s="24">
        <v>34171.47</v>
      </c>
      <c r="I52" s="27"/>
    </row>
    <row r="53" spans="1:12" ht="15.6" x14ac:dyDescent="0.3">
      <c r="A53" s="65" t="s">
        <v>24</v>
      </c>
      <c r="B53" s="66"/>
      <c r="C53" s="66"/>
      <c r="D53" s="66"/>
      <c r="E53" s="66"/>
      <c r="F53" s="24">
        <v>28925.32</v>
      </c>
      <c r="I53" s="27"/>
    </row>
    <row r="54" spans="1:12" ht="18" hidden="1" customHeight="1" x14ac:dyDescent="0.3">
      <c r="A54" s="79" t="s">
        <v>25</v>
      </c>
      <c r="B54" s="80"/>
      <c r="C54" s="80"/>
      <c r="D54" s="80"/>
      <c r="E54" s="81"/>
      <c r="F54" s="24">
        <v>0</v>
      </c>
      <c r="I54" s="27"/>
    </row>
    <row r="55" spans="1:12" ht="15.6" x14ac:dyDescent="0.3">
      <c r="A55" s="86" t="s">
        <v>49</v>
      </c>
      <c r="B55" s="86"/>
      <c r="C55" s="86"/>
      <c r="D55" s="86"/>
      <c r="E55" s="86"/>
      <c r="F55" s="25">
        <f>F50+F51</f>
        <v>455663.45996438089</v>
      </c>
      <c r="H55" s="27"/>
      <c r="I55" s="27"/>
    </row>
    <row r="56" spans="1:12" ht="15.6" x14ac:dyDescent="0.3">
      <c r="A56" s="58" t="s">
        <v>26</v>
      </c>
      <c r="B56" s="58"/>
      <c r="C56" s="58"/>
      <c r="D56" s="58"/>
      <c r="E56" s="58"/>
      <c r="F56" s="26">
        <f>E16</f>
        <v>344449.68</v>
      </c>
      <c r="I56" s="27"/>
    </row>
    <row r="57" spans="1:12" ht="15.6" x14ac:dyDescent="0.3">
      <c r="A57" s="58" t="s">
        <v>27</v>
      </c>
      <c r="B57" s="58"/>
      <c r="C57" s="58"/>
      <c r="D57" s="58"/>
      <c r="E57" s="58"/>
      <c r="F57" s="25">
        <f>F16</f>
        <v>310297.8</v>
      </c>
      <c r="H57" s="27"/>
      <c r="I57" s="27"/>
    </row>
    <row r="58" spans="1:12" ht="15.6" x14ac:dyDescent="0.3">
      <c r="A58" s="82" t="s">
        <v>28</v>
      </c>
      <c r="B58" s="82"/>
      <c r="C58" s="82"/>
      <c r="D58" s="82"/>
      <c r="E58" s="82"/>
      <c r="F58" s="25">
        <f>F24+F56-F55</f>
        <v>-644847.28309964563</v>
      </c>
      <c r="H58" s="27"/>
      <c r="I58" s="27"/>
    </row>
    <row r="60" spans="1:12" x14ac:dyDescent="0.25">
      <c r="A60" s="1" t="s">
        <v>29</v>
      </c>
      <c r="F60" s="27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75)5</vt:lpstr>
      <vt:lpstr>'Кузнецкая 75)5'!Область_печати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2018-04-11T06:12:06Z</cp:lastPrinted>
  <dcterms:created xsi:type="dcterms:W3CDTF">2013-05-24T09:13:10Z</dcterms:created>
  <dcterms:modified xsi:type="dcterms:W3CDTF">2019-03-20T05:51:50Z</dcterms:modified>
</cp:coreProperties>
</file>